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6" yWindow="48" windowWidth="14280" windowHeight="12816"/>
  </bookViews>
  <sheets>
    <sheet name="2023" sheetId="1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" i="11" l="1"/>
  <c r="F43" i="11" l="1"/>
  <c r="F42" i="11"/>
  <c r="F37" i="11"/>
  <c r="F36" i="11"/>
  <c r="G26" i="11"/>
  <c r="F26" i="11"/>
  <c r="E26" i="11"/>
  <c r="G21" i="11"/>
  <c r="F21" i="11"/>
  <c r="E21" i="11"/>
  <c r="G10" i="11"/>
  <c r="F10" i="11"/>
  <c r="E10" i="11"/>
  <c r="E5" i="11"/>
  <c r="E4" i="11"/>
  <c r="E3" i="11" s="1"/>
  <c r="F41" i="11" l="1"/>
  <c r="F44" i="11" s="1"/>
  <c r="F48" i="11" s="1"/>
</calcChain>
</file>

<file path=xl/sharedStrings.xml><?xml version="1.0" encoding="utf-8"?>
<sst xmlns="http://schemas.openxmlformats.org/spreadsheetml/2006/main" count="47" uniqueCount="46">
  <si>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</si>
  <si>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</si>
  <si>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</si>
  <si>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</si>
  <si>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</si>
  <si>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</si>
  <si>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</si>
  <si>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</si>
  <si>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</si>
  <si>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</si>
  <si>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</si>
  <si>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</si>
  <si>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</si>
  <si>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</si>
  <si>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</si>
  <si>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</si>
  <si>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</si>
  <si>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</si>
  <si>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</si>
  <si>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</si>
  <si>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</si>
  <si>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</si>
  <si>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</si>
  <si>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ЭЭ на содержание общего имущества</t>
  </si>
  <si>
    <t>Исполнитель: ПЭО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</si>
  <si>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</si>
  <si>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</si>
  <si>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</si>
  <si>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</si>
  <si>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</si>
  <si>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</si>
  <si>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</si>
  <si>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</si>
  <si>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</si>
  <si>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</si>
  <si>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</si>
  <si>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</si>
  <si>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</si>
  <si>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</si>
  <si>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</si>
  <si>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"ЦУК"   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</si>
  <si>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</si>
  <si>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</si>
  <si>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</si>
  <si>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</si>
  <si>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перед собственниками дома по адресу: 10 Дивизии НКВД,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</si>
</sst>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8" workbookViewId="0">
      <selection activeCell="L21" sqref="L21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8" customWidth="1"/>
    <col min="6" max="6" width="14.44140625" style="8" customWidth="1"/>
    <col min="7" max="7" width="15.109375" style="8" customWidth="1"/>
    <col min="8" max="8" width="8.88671875" style="8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75" customHeight="1" x14ac:dyDescent="0.25">
      <c r="A1" s="41" t="s">
        <v>40</v>
      </c>
      <c r="B1" s="41"/>
      <c r="C1" s="41"/>
      <c r="D1" s="41"/>
      <c r="E1" s="41"/>
      <c r="F1" s="41"/>
      <c r="G1" s="42"/>
      <c r="H1" s="1"/>
    </row>
    <row r="2" spans="1:9" ht="16.2" customHeight="1" x14ac:dyDescent="0.25">
      <c r="A2" s="41" t="s">
        <v>45</v>
      </c>
      <c r="B2" s="42"/>
      <c r="C2" s="42"/>
      <c r="D2" s="42"/>
      <c r="E2" s="42"/>
      <c r="F2" s="42"/>
      <c r="G2" s="42"/>
      <c r="H2" s="1"/>
    </row>
    <row r="3" spans="1:9" ht="12.75" hidden="1" customHeight="1" x14ac:dyDescent="0.25">
      <c r="A3" s="43" t="s">
        <v>0</v>
      </c>
      <c r="B3" s="44"/>
      <c r="C3" s="44"/>
      <c r="D3" s="44"/>
      <c r="E3" s="20">
        <f>E4+E5</f>
        <v>18358.3</v>
      </c>
      <c r="F3" s="20" t="s">
        <v>1</v>
      </c>
      <c r="G3" s="20"/>
      <c r="I3" s="19"/>
    </row>
    <row r="4" spans="1:9" ht="12.75" hidden="1" customHeight="1" x14ac:dyDescent="0.25">
      <c r="A4" s="43" t="s">
        <v>2</v>
      </c>
      <c r="B4" s="44"/>
      <c r="C4" s="44"/>
      <c r="D4" s="44"/>
      <c r="E4" s="20">
        <f>'[1]2018'!E4</f>
        <v>17955.8</v>
      </c>
      <c r="F4" s="20" t="s">
        <v>1</v>
      </c>
      <c r="G4" s="20"/>
      <c r="I4" s="19"/>
    </row>
    <row r="5" spans="1:9" ht="12.75" hidden="1" customHeight="1" x14ac:dyDescent="0.25">
      <c r="A5" s="43" t="s">
        <v>3</v>
      </c>
      <c r="B5" s="44"/>
      <c r="C5" s="44"/>
      <c r="D5" s="44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3"/>
      <c r="B6" s="34"/>
      <c r="C6" s="34"/>
      <c r="D6" s="34"/>
      <c r="E6" s="12" t="s">
        <v>22</v>
      </c>
      <c r="F6" s="20"/>
      <c r="G6" s="20"/>
      <c r="I6" s="19"/>
    </row>
    <row r="7" spans="1:9" ht="15.6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15.6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38" t="s">
        <v>5</v>
      </c>
      <c r="B9" s="39"/>
      <c r="C9" s="39"/>
      <c r="D9" s="40"/>
      <c r="E9" s="22" t="s">
        <v>6</v>
      </c>
      <c r="F9" s="22" t="s">
        <v>7</v>
      </c>
      <c r="G9" s="16" t="s">
        <v>28</v>
      </c>
    </row>
    <row r="10" spans="1:9" ht="15.6" x14ac:dyDescent="0.3">
      <c r="A10" s="48" t="s">
        <v>8</v>
      </c>
      <c r="B10" s="49"/>
      <c r="C10" s="49"/>
      <c r="D10" s="50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51" t="s">
        <v>9</v>
      </c>
      <c r="B11" s="52"/>
      <c r="C11" s="52"/>
      <c r="D11" s="53"/>
      <c r="E11" s="7"/>
      <c r="F11" s="7"/>
      <c r="G11" s="7"/>
    </row>
    <row r="12" spans="1:9" ht="15.6" x14ac:dyDescent="0.3">
      <c r="A12" s="51" t="s">
        <v>10</v>
      </c>
      <c r="B12" s="52"/>
      <c r="C12" s="52"/>
      <c r="D12" s="53"/>
      <c r="E12" s="7"/>
      <c r="F12" s="7"/>
      <c r="G12" s="7"/>
    </row>
    <row r="13" spans="1:9" ht="15.6" x14ac:dyDescent="0.3">
      <c r="A13" s="51" t="s">
        <v>11</v>
      </c>
      <c r="B13" s="52"/>
      <c r="C13" s="52"/>
      <c r="D13" s="53"/>
      <c r="E13" s="7"/>
      <c r="F13" s="7"/>
      <c r="G13" s="7"/>
    </row>
    <row r="14" spans="1:9" ht="15.6" x14ac:dyDescent="0.3">
      <c r="A14" s="51" t="s">
        <v>12</v>
      </c>
      <c r="B14" s="52"/>
      <c r="C14" s="52"/>
      <c r="D14" s="53"/>
      <c r="E14" s="7"/>
      <c r="F14" s="7"/>
      <c r="G14" s="7"/>
    </row>
    <row r="15" spans="1:9" ht="15.6" x14ac:dyDescent="0.3">
      <c r="A15" s="54" t="s">
        <v>41</v>
      </c>
      <c r="B15" s="54"/>
      <c r="C15" s="54"/>
      <c r="D15" s="54"/>
      <c r="E15" s="7"/>
      <c r="F15" s="7"/>
      <c r="G15" s="7"/>
    </row>
    <row r="16" spans="1:9" ht="15.6" x14ac:dyDescent="0.3">
      <c r="A16" s="51" t="s">
        <v>29</v>
      </c>
      <c r="B16" s="52"/>
      <c r="C16" s="52"/>
      <c r="D16" s="53"/>
      <c r="E16" s="7"/>
      <c r="F16" s="7"/>
      <c r="G16" s="7"/>
    </row>
    <row r="17" spans="1:10" ht="72" customHeight="1" x14ac:dyDescent="0.3">
      <c r="A17" s="55" t="s">
        <v>30</v>
      </c>
      <c r="B17" s="56"/>
      <c r="C17" s="56"/>
      <c r="D17" s="57"/>
      <c r="E17" s="7">
        <v>389581.32</v>
      </c>
      <c r="F17" s="7">
        <v>282282.26</v>
      </c>
      <c r="G17" s="7">
        <v>107299.06</v>
      </c>
    </row>
    <row r="18" spans="1:10" ht="15.75" hidden="1" customHeight="1" x14ac:dyDescent="0.3">
      <c r="A18" s="58" t="s">
        <v>13</v>
      </c>
      <c r="B18" s="58"/>
      <c r="C18" s="58"/>
      <c r="D18" s="58"/>
      <c r="E18" s="7"/>
      <c r="F18" s="7"/>
      <c r="G18" s="7"/>
      <c r="J18" s="8"/>
    </row>
    <row r="19" spans="1:10" ht="15.75" hidden="1" customHeight="1" x14ac:dyDescent="0.3">
      <c r="A19" s="58" t="s">
        <v>14</v>
      </c>
      <c r="B19" s="58"/>
      <c r="C19" s="58"/>
      <c r="D19" s="58"/>
      <c r="E19" s="7"/>
      <c r="F19" s="7"/>
      <c r="G19" s="7"/>
    </row>
    <row r="20" spans="1:10" ht="15.75" hidden="1" customHeight="1" x14ac:dyDescent="0.3">
      <c r="A20" s="58" t="s">
        <v>15</v>
      </c>
      <c r="B20" s="58"/>
      <c r="C20" s="58"/>
      <c r="D20" s="58"/>
      <c r="E20" s="7"/>
      <c r="F20" s="7"/>
      <c r="G20" s="7"/>
    </row>
    <row r="21" spans="1:10" ht="15.75" customHeight="1" x14ac:dyDescent="0.3">
      <c r="A21" s="45" t="s">
        <v>31</v>
      </c>
      <c r="B21" s="46"/>
      <c r="C21" s="46"/>
      <c r="D21" s="47"/>
      <c r="E21" s="24">
        <f>E22+E23+E24+E25</f>
        <v>18543.599999999999</v>
      </c>
      <c r="F21" s="24">
        <f t="shared" ref="F21:G21" si="0">F22+F23+F24+F25</f>
        <v>13740.03</v>
      </c>
      <c r="G21" s="24">
        <f t="shared" si="0"/>
        <v>4803.57</v>
      </c>
    </row>
    <row r="22" spans="1:10" ht="15.6" x14ac:dyDescent="0.3">
      <c r="A22" s="35" t="s">
        <v>42</v>
      </c>
      <c r="B22" s="36"/>
      <c r="C22" s="36"/>
      <c r="D22" s="37"/>
      <c r="E22" s="7">
        <v>1093.74</v>
      </c>
      <c r="F22" s="7">
        <v>810.42</v>
      </c>
      <c r="G22" s="7">
        <v>283.32</v>
      </c>
    </row>
    <row r="23" spans="1:10" ht="15.6" x14ac:dyDescent="0.3">
      <c r="A23" s="35" t="s">
        <v>43</v>
      </c>
      <c r="B23" s="36"/>
      <c r="C23" s="36"/>
      <c r="D23" s="37"/>
      <c r="E23" s="7"/>
      <c r="F23" s="7"/>
      <c r="G23" s="7"/>
    </row>
    <row r="24" spans="1:10" ht="15.6" x14ac:dyDescent="0.3">
      <c r="A24" s="51" t="s">
        <v>23</v>
      </c>
      <c r="B24" s="52"/>
      <c r="C24" s="52"/>
      <c r="D24" s="53"/>
      <c r="E24" s="7">
        <v>16743.259999999998</v>
      </c>
      <c r="F24" s="7">
        <v>12406.08</v>
      </c>
      <c r="G24" s="7">
        <v>4337.18</v>
      </c>
    </row>
    <row r="25" spans="1:10" ht="15.6" x14ac:dyDescent="0.3">
      <c r="A25" s="51" t="s">
        <v>32</v>
      </c>
      <c r="B25" s="52"/>
      <c r="C25" s="52"/>
      <c r="D25" s="53"/>
      <c r="E25" s="7">
        <v>706.6</v>
      </c>
      <c r="F25" s="7">
        <v>523.53</v>
      </c>
      <c r="G25" s="7">
        <v>183.07</v>
      </c>
    </row>
    <row r="26" spans="1:10" ht="15.75" hidden="1" customHeight="1" x14ac:dyDescent="0.3">
      <c r="A26" s="59" t="s">
        <v>16</v>
      </c>
      <c r="B26" s="59"/>
      <c r="C26" s="59"/>
      <c r="D26" s="59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customHeight="1" x14ac:dyDescent="0.3">
      <c r="A27" s="58" t="s">
        <v>17</v>
      </c>
      <c r="B27" s="58"/>
      <c r="C27" s="58"/>
      <c r="D27" s="58"/>
      <c r="E27" s="7"/>
      <c r="F27" s="7"/>
      <c r="G27" s="7"/>
      <c r="J27" s="8"/>
    </row>
    <row r="28" spans="1:10" ht="15.6" x14ac:dyDescent="0.3">
      <c r="A28" s="25"/>
      <c r="B28" s="25"/>
      <c r="C28" s="25"/>
      <c r="D28" s="25"/>
      <c r="E28" s="26"/>
      <c r="F28" s="26"/>
    </row>
    <row r="29" spans="1:10" ht="15.6" x14ac:dyDescent="0.3">
      <c r="A29" s="9" t="s">
        <v>26</v>
      </c>
      <c r="B29" s="9"/>
      <c r="C29" s="9"/>
      <c r="D29" s="9"/>
      <c r="E29" s="27"/>
      <c r="F29" s="28"/>
    </row>
    <row r="30" spans="1:10" ht="15.6" x14ac:dyDescent="0.3">
      <c r="A30" s="62" t="s">
        <v>44</v>
      </c>
      <c r="B30" s="62"/>
      <c r="C30" s="62"/>
      <c r="D30" s="62"/>
      <c r="E30" s="62"/>
      <c r="F30" s="29"/>
      <c r="G30" s="11"/>
    </row>
    <row r="31" spans="1:10" ht="12.75" customHeight="1" x14ac:dyDescent="0.25">
      <c r="A31" s="63" t="s">
        <v>33</v>
      </c>
      <c r="B31" s="64"/>
      <c r="C31" s="64"/>
      <c r="D31" s="64"/>
      <c r="E31" s="65"/>
      <c r="F31" s="60">
        <v>288463.69</v>
      </c>
    </row>
    <row r="32" spans="1:10" ht="65.25" customHeight="1" x14ac:dyDescent="0.25">
      <c r="A32" s="66"/>
      <c r="B32" s="67"/>
      <c r="C32" s="67"/>
      <c r="D32" s="67"/>
      <c r="E32" s="68"/>
      <c r="F32" s="61"/>
    </row>
    <row r="33" spans="1:8" ht="12.75" customHeight="1" x14ac:dyDescent="0.25">
      <c r="A33" s="63" t="s">
        <v>34</v>
      </c>
      <c r="B33" s="64"/>
      <c r="C33" s="64"/>
      <c r="D33" s="64"/>
      <c r="E33" s="65"/>
      <c r="F33" s="60">
        <f>117821.35+25692.83</f>
        <v>143514.18</v>
      </c>
      <c r="G33" s="1"/>
      <c r="H33" s="1"/>
    </row>
    <row r="34" spans="1:8" ht="99.75" customHeight="1" x14ac:dyDescent="0.25">
      <c r="A34" s="66"/>
      <c r="B34" s="67"/>
      <c r="C34" s="67"/>
      <c r="D34" s="67"/>
      <c r="E34" s="68"/>
      <c r="F34" s="61"/>
      <c r="G34" s="1"/>
      <c r="H34" s="1"/>
    </row>
    <row r="35" spans="1:8" ht="68.25" customHeight="1" x14ac:dyDescent="0.3">
      <c r="A35" s="70" t="s">
        <v>35</v>
      </c>
      <c r="B35" s="71"/>
      <c r="C35" s="71"/>
      <c r="D35" s="71"/>
      <c r="E35" s="72"/>
      <c r="F35" s="10">
        <v>115703.71</v>
      </c>
      <c r="G35" s="1"/>
      <c r="H35" s="1"/>
    </row>
    <row r="36" spans="1:8" ht="15.75" customHeight="1" x14ac:dyDescent="0.3">
      <c r="A36" s="74" t="s">
        <v>27</v>
      </c>
      <c r="B36" s="75"/>
      <c r="C36" s="75"/>
      <c r="D36" s="75"/>
      <c r="E36" s="76"/>
      <c r="F36" s="10">
        <f>F31+F33+F35</f>
        <v>547681.57999999996</v>
      </c>
    </row>
    <row r="37" spans="1:8" ht="15.6" x14ac:dyDescent="0.3">
      <c r="A37" s="30" t="s">
        <v>36</v>
      </c>
      <c r="B37" s="32"/>
      <c r="C37" s="32"/>
      <c r="D37" s="32"/>
      <c r="E37" s="32"/>
      <c r="F37" s="10">
        <f>F38+F39+F40</f>
        <v>48841.020000000004</v>
      </c>
    </row>
    <row r="38" spans="1:8" ht="15.6" x14ac:dyDescent="0.3">
      <c r="A38" s="77" t="s">
        <v>18</v>
      </c>
      <c r="B38" s="78"/>
      <c r="C38" s="78"/>
      <c r="D38" s="78"/>
      <c r="E38" s="78"/>
      <c r="F38" s="17">
        <v>10712.54</v>
      </c>
    </row>
    <row r="39" spans="1:8" ht="15.6" x14ac:dyDescent="0.3">
      <c r="A39" s="77" t="s">
        <v>19</v>
      </c>
      <c r="B39" s="78"/>
      <c r="C39" s="78"/>
      <c r="D39" s="78"/>
      <c r="E39" s="78"/>
      <c r="F39" s="17">
        <v>38128.480000000003</v>
      </c>
    </row>
    <row r="40" spans="1:8" ht="15.75" hidden="1" customHeight="1" x14ac:dyDescent="0.3">
      <c r="A40" s="79" t="s">
        <v>37</v>
      </c>
      <c r="B40" s="80"/>
      <c r="C40" s="80"/>
      <c r="D40" s="80"/>
      <c r="E40" s="81"/>
      <c r="F40" s="17"/>
    </row>
    <row r="41" spans="1:8" ht="15.6" x14ac:dyDescent="0.3">
      <c r="A41" s="82" t="s">
        <v>25</v>
      </c>
      <c r="B41" s="82"/>
      <c r="C41" s="82"/>
      <c r="D41" s="82"/>
      <c r="E41" s="82"/>
      <c r="F41" s="10">
        <f>F36+F37</f>
        <v>596522.6</v>
      </c>
    </row>
    <row r="42" spans="1:8" ht="15.6" x14ac:dyDescent="0.3">
      <c r="A42" s="62" t="s">
        <v>20</v>
      </c>
      <c r="B42" s="62"/>
      <c r="C42" s="62"/>
      <c r="D42" s="62"/>
      <c r="E42" s="62"/>
      <c r="F42" s="18">
        <f>E17</f>
        <v>389581.32</v>
      </c>
    </row>
    <row r="43" spans="1:8" ht="15.6" x14ac:dyDescent="0.3">
      <c r="A43" s="62" t="s">
        <v>21</v>
      </c>
      <c r="B43" s="62"/>
      <c r="C43" s="62"/>
      <c r="D43" s="62"/>
      <c r="E43" s="62"/>
      <c r="F43" s="10">
        <f>F17</f>
        <v>282282.26</v>
      </c>
    </row>
    <row r="44" spans="1:8" ht="15.6" x14ac:dyDescent="0.3">
      <c r="A44" s="69" t="s">
        <v>38</v>
      </c>
      <c r="B44" s="69"/>
      <c r="C44" s="69"/>
      <c r="D44" s="69"/>
      <c r="E44" s="69"/>
      <c r="F44" s="10">
        <f>F30+F42-F41</f>
        <v>-206941.27999999997</v>
      </c>
    </row>
    <row r="45" spans="1:8" x14ac:dyDescent="0.25">
      <c r="E45" s="1"/>
      <c r="F45" s="1"/>
    </row>
    <row r="46" spans="1:8" x14ac:dyDescent="0.25">
      <c r="A46" s="1" t="s">
        <v>24</v>
      </c>
      <c r="E46" s="1"/>
      <c r="F46" s="31"/>
    </row>
    <row r="47" spans="1:8" x14ac:dyDescent="0.25">
      <c r="E47" s="1"/>
      <c r="F47" s="1"/>
    </row>
    <row r="48" spans="1:8" ht="43.5" customHeight="1" x14ac:dyDescent="0.3">
      <c r="A48" s="73" t="s">
        <v>39</v>
      </c>
      <c r="B48" s="73"/>
      <c r="C48" s="73"/>
      <c r="D48" s="73"/>
      <c r="E48" s="73"/>
      <c r="F48" s="21">
        <f>F44-G17</f>
        <v>-314240.33999999997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2019-04-03T10:13:38Z</cp:lastPrinted>
  <dcterms:created xsi:type="dcterms:W3CDTF">2013-05-24T07:45:22Z</dcterms:created>
  <dcterms:modified xsi:type="dcterms:W3CDTF">2024-05-08T09:39:51Z</dcterms:modified>
</cp:coreProperties>
</file>